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I4" i="1"/>
  <c r="I5" i="1"/>
  <c r="I7" i="1"/>
  <c r="I8" i="1"/>
  <c r="I3" i="1"/>
  <c r="H5" i="1"/>
  <c r="H4" i="1"/>
  <c r="H8" i="1"/>
  <c r="H6" i="1"/>
  <c r="I6" i="1" s="1"/>
  <c r="H7" i="1"/>
  <c r="H9" i="1"/>
  <c r="I9" i="1" s="1"/>
  <c r="H10" i="1"/>
  <c r="I10" i="1" s="1"/>
  <c r="H3" i="1"/>
  <c r="C8" i="1"/>
  <c r="C5" i="1"/>
  <c r="C4" i="1"/>
  <c r="C6" i="1"/>
  <c r="C7" i="1"/>
  <c r="C9" i="1"/>
  <c r="C10" i="1"/>
  <c r="E3" i="1"/>
  <c r="E4" i="1"/>
  <c r="E8" i="1"/>
  <c r="E5" i="1"/>
  <c r="E6" i="1"/>
  <c r="E7" i="1"/>
  <c r="E9" i="1"/>
  <c r="E10" i="1"/>
  <c r="J3" i="1"/>
</calcChain>
</file>

<file path=xl/sharedStrings.xml><?xml version="1.0" encoding="utf-8"?>
<sst xmlns="http://schemas.openxmlformats.org/spreadsheetml/2006/main" count="46" uniqueCount="41">
  <si>
    <t>HỢP ĐỒNG ĐẠI LÝ NĂM 2018</t>
  </si>
  <si>
    <t>STT</t>
  </si>
  <si>
    <t>Ngày Tháng</t>
  </si>
  <si>
    <t>Tên đại lý</t>
  </si>
  <si>
    <t>Số lượng</t>
  </si>
  <si>
    <t>Đơn giá</t>
  </si>
  <si>
    <t>Thành tiền</t>
  </si>
  <si>
    <t>MSRH</t>
  </si>
  <si>
    <t>HLVK</t>
  </si>
  <si>
    <t>HLCN</t>
  </si>
  <si>
    <t>SNVM</t>
  </si>
  <si>
    <t>MSVK</t>
  </si>
  <si>
    <t>TAVM</t>
  </si>
  <si>
    <t>Bảng 1</t>
  </si>
  <si>
    <t>Mã hàng</t>
  </si>
  <si>
    <t>RH</t>
  </si>
  <si>
    <t>VK</t>
  </si>
  <si>
    <t>CN</t>
  </si>
  <si>
    <t>VM</t>
  </si>
  <si>
    <t>Tên hàng</t>
  </si>
  <si>
    <t>Rhum Anh đào</t>
  </si>
  <si>
    <t>Rượu Vodka</t>
  </si>
  <si>
    <t>Chifons Congnac</t>
  </si>
  <si>
    <t>Vang Mỹ cao cấp</t>
  </si>
  <si>
    <t>Bảng 2</t>
  </si>
  <si>
    <t>Mã đại lý</t>
  </si>
  <si>
    <t>MS</t>
  </si>
  <si>
    <t>SN</t>
  </si>
  <si>
    <t>HL</t>
  </si>
  <si>
    <t>TA</t>
  </si>
  <si>
    <t>Minh Sơn</t>
  </si>
  <si>
    <t>Suối Nghệ</t>
  </si>
  <si>
    <t>Huỳnh Long</t>
  </si>
  <si>
    <t>Thuỵ Anh</t>
  </si>
  <si>
    <t>BẢNG THỐNG KÊ</t>
  </si>
  <si>
    <t>Tổng số lượng</t>
  </si>
  <si>
    <t>Vang MỸ cao cấp</t>
  </si>
  <si>
    <t>Hợp đồng</t>
  </si>
  <si>
    <t>Tên Hàng</t>
  </si>
  <si>
    <t>TARH</t>
  </si>
  <si>
    <t>Đơn giá2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</si>
</sst>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Border="1"/>
    <xf numFmtId="0" fontId="1" fillId="2" borderId="1" xfId="0" applyFont="1" applyFill="1" applyBorder="1"/>
    <xf numFmtId="0" fontId="1" fillId="0" borderId="1" xfId="0" applyFont="1" applyBorder="1" applyAlignment="1">
      <alignment horizontal="left"/>
    </xf>
    <xf numFmtId="167" fontId="1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" fillId="2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H17" sqref="H17"/>
    </sheetView>
  </sheetViews>
  <sheetFormatPr defaultRowHeight="15.75" x14ac:dyDescent="0.25"/>
  <cols>
    <col min="1" max="1" width="11.28515625" style="1" customWidth="1"/>
    <col min="2" max="2" width="19" style="1" customWidth="1"/>
    <col min="3" max="3" width="28.5703125" style="1" customWidth="1"/>
    <col min="4" max="4" width="17.7109375" style="1" customWidth="1"/>
    <col min="5" max="5" width="18.28515625" style="1" customWidth="1"/>
    <col min="6" max="7" width="15.42578125" style="1" customWidth="1"/>
    <col min="8" max="8" width="20.7109375" style="1" customWidth="1"/>
    <col min="9" max="9" width="11" style="1" customWidth="1"/>
    <col min="10" max="16384" width="9.140625" style="1"/>
  </cols>
  <sheetData>
    <row r="1" spans="1:10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4"/>
    </row>
    <row r="2" spans="1:10" x14ac:dyDescent="0.25">
      <c r="A2" s="9" t="s">
        <v>1</v>
      </c>
      <c r="B2" s="9" t="s">
        <v>37</v>
      </c>
      <c r="C2" s="9" t="s">
        <v>38</v>
      </c>
      <c r="D2" s="9" t="s">
        <v>2</v>
      </c>
      <c r="E2" s="9" t="s">
        <v>3</v>
      </c>
      <c r="F2" s="9" t="s">
        <v>4</v>
      </c>
      <c r="G2" s="9" t="s">
        <v>40</v>
      </c>
      <c r="H2" s="9" t="s">
        <v>5</v>
      </c>
      <c r="I2" s="9" t="s">
        <v>6</v>
      </c>
    </row>
    <row r="3" spans="1:10" x14ac:dyDescent="0.25">
      <c r="A3" s="6">
        <v>1</v>
      </c>
      <c r="B3" s="2" t="s">
        <v>7</v>
      </c>
      <c r="C3" s="2" t="str">
        <f>HLOOKUP(RIGHT(B3,2),$A$13:$E$14,2)</f>
        <v>Rhum Anh đào</v>
      </c>
      <c r="D3" s="7">
        <v>43477</v>
      </c>
      <c r="E3" s="2" t="str">
        <f>VLOOKUP(LEFT(B3,2),$A$18:$B$22,2)</f>
        <v>Minh Sơn</v>
      </c>
      <c r="F3" s="3">
        <v>20</v>
      </c>
      <c r="G3" s="3"/>
      <c r="H3" s="2">
        <f>HLOOKUP(RIGHT(B3,2),$A$13:$E$15,3)</f>
        <v>120000</v>
      </c>
      <c r="I3" s="2">
        <f>F3*H3</f>
        <v>2400000</v>
      </c>
      <c r="J3" s="1" t="str">
        <f>RIGHT(B3,2)</f>
        <v>RH</v>
      </c>
    </row>
    <row r="4" spans="1:10" x14ac:dyDescent="0.25">
      <c r="A4" s="6">
        <v>2</v>
      </c>
      <c r="B4" s="2" t="s">
        <v>8</v>
      </c>
      <c r="C4" s="2" t="str">
        <f t="shared" ref="C4:C10" si="0">HLOOKUP(RIGHT(B4,2),$A$13:$E$14,2)</f>
        <v>Rượu Vodka</v>
      </c>
      <c r="D4" s="7">
        <v>43701</v>
      </c>
      <c r="E4" s="2" t="str">
        <f>VLOOKUP(LEFT(B4,2),$A$21:$B$21,2)</f>
        <v>Huỳnh Long</v>
      </c>
      <c r="F4" s="3">
        <v>30</v>
      </c>
      <c r="G4" s="3"/>
      <c r="H4" s="2">
        <f>HLOOKUP(RIGHT(B4,2),$A$13:$E$15,3)</f>
        <v>160000</v>
      </c>
      <c r="I4" s="2">
        <f t="shared" ref="I4:I10" si="1">F4*H4</f>
        <v>4800000</v>
      </c>
    </row>
    <row r="5" spans="1:10" x14ac:dyDescent="0.25">
      <c r="A5" s="6">
        <v>3</v>
      </c>
      <c r="B5" s="2" t="s">
        <v>9</v>
      </c>
      <c r="C5" s="2" t="str">
        <f>HLOOKUP(RIGHT(B5,2),$D$13:$D$14,2)</f>
        <v>Chifons Congnac</v>
      </c>
      <c r="D5" s="7">
        <v>43567</v>
      </c>
      <c r="E5" s="2" t="str">
        <f>VLOOKUP(LEFT(B5,2),$A$21:$B$21,2)</f>
        <v>Huỳnh Long</v>
      </c>
      <c r="F5" s="3">
        <v>15</v>
      </c>
      <c r="G5" s="3"/>
      <c r="H5" s="2">
        <f>HLOOKUP(RIGHT(B5,2),$D$13:$D$15,3)</f>
        <v>240000</v>
      </c>
      <c r="I5" s="2">
        <f t="shared" si="1"/>
        <v>3600000</v>
      </c>
    </row>
    <row r="6" spans="1:10" x14ac:dyDescent="0.25">
      <c r="A6" s="6">
        <v>4</v>
      </c>
      <c r="B6" s="2" t="s">
        <v>39</v>
      </c>
      <c r="C6" s="2" t="str">
        <f t="shared" si="0"/>
        <v>Rhum Anh đào</v>
      </c>
      <c r="D6" s="7">
        <v>43554</v>
      </c>
      <c r="E6" s="2" t="str">
        <f t="shared" ref="E6:E10" si="2">VLOOKUP(LEFT(B6,2),$A$18:$B$22,2)</f>
        <v>Thuỵ Anh</v>
      </c>
      <c r="F6" s="3">
        <v>50</v>
      </c>
      <c r="G6" s="3"/>
      <c r="H6" s="2">
        <f>HLOOKUP(RIGHT(B6,2),$A$13:$E$15,3)</f>
        <v>120000</v>
      </c>
      <c r="I6" s="2">
        <f t="shared" si="1"/>
        <v>6000000</v>
      </c>
    </row>
    <row r="7" spans="1:10" x14ac:dyDescent="0.25">
      <c r="A7" s="6">
        <v>5</v>
      </c>
      <c r="B7" s="2" t="s">
        <v>10</v>
      </c>
      <c r="C7" s="2" t="str">
        <f t="shared" si="0"/>
        <v>Vang Mỹ cao cấp</v>
      </c>
      <c r="D7" s="7">
        <v>43641</v>
      </c>
      <c r="E7" s="2" t="str">
        <f t="shared" si="2"/>
        <v>Suối Nghệ</v>
      </c>
      <c r="F7" s="3">
        <v>50</v>
      </c>
      <c r="G7" s="3"/>
      <c r="H7" s="2">
        <f>HLOOKUP(RIGHT(B7,2),$A$13:$E$15,3)</f>
        <v>90000</v>
      </c>
      <c r="I7" s="2">
        <f t="shared" si="1"/>
        <v>4500000</v>
      </c>
    </row>
    <row r="8" spans="1:10" x14ac:dyDescent="0.25">
      <c r="A8" s="6">
        <v>6</v>
      </c>
      <c r="B8" s="2" t="s">
        <v>9</v>
      </c>
      <c r="C8" s="2" t="str">
        <f>HLOOKUP(RIGHT(B8,2),$D$13:$D$14,2)</f>
        <v>Chifons Congnac</v>
      </c>
      <c r="D8" s="7">
        <v>43594</v>
      </c>
      <c r="E8" s="2" t="str">
        <f>VLOOKUP(LEFT(B8,2),$A$21:$B$21,2)</f>
        <v>Huỳnh Long</v>
      </c>
      <c r="F8" s="3">
        <v>20</v>
      </c>
      <c r="G8" s="3"/>
      <c r="H8" s="2">
        <f>HLOOKUP(RIGHT(B8,2),$D$13:$D$15,3)</f>
        <v>240000</v>
      </c>
      <c r="I8" s="2">
        <f t="shared" si="1"/>
        <v>4800000</v>
      </c>
    </row>
    <row r="9" spans="1:10" x14ac:dyDescent="0.25">
      <c r="A9" s="6">
        <v>7</v>
      </c>
      <c r="B9" s="2" t="s">
        <v>11</v>
      </c>
      <c r="C9" s="2" t="str">
        <f t="shared" si="0"/>
        <v>Rượu Vodka</v>
      </c>
      <c r="D9" s="7">
        <v>43656</v>
      </c>
      <c r="E9" s="2" t="str">
        <f t="shared" si="2"/>
        <v>Minh Sơn</v>
      </c>
      <c r="F9" s="3">
        <v>25</v>
      </c>
      <c r="G9" s="3"/>
      <c r="H9" s="2">
        <f>HLOOKUP(RIGHT(B9,2),$A$13:$E$15,3)</f>
        <v>160000</v>
      </c>
      <c r="I9" s="2">
        <f t="shared" si="1"/>
        <v>4000000</v>
      </c>
    </row>
    <row r="10" spans="1:10" x14ac:dyDescent="0.25">
      <c r="A10" s="6">
        <v>8</v>
      </c>
      <c r="B10" s="2" t="s">
        <v>12</v>
      </c>
      <c r="C10" s="2" t="str">
        <f t="shared" si="0"/>
        <v>Vang Mỹ cao cấp</v>
      </c>
      <c r="D10" s="7">
        <v>43560</v>
      </c>
      <c r="E10" s="2" t="str">
        <f t="shared" si="2"/>
        <v>Thuỵ Anh</v>
      </c>
      <c r="F10" s="3">
        <v>45</v>
      </c>
      <c r="G10" s="3"/>
      <c r="H10" s="2">
        <f>HLOOKUP(RIGHT(B10,2),$A$13:$E$15,3)</f>
        <v>90000</v>
      </c>
      <c r="I10" s="2">
        <f t="shared" si="1"/>
        <v>4050000</v>
      </c>
    </row>
    <row r="12" spans="1:10" x14ac:dyDescent="0.25">
      <c r="A12" s="1" t="s">
        <v>13</v>
      </c>
    </row>
    <row r="13" spans="1:10" x14ac:dyDescent="0.25">
      <c r="A13" s="5" t="s">
        <v>14</v>
      </c>
      <c r="B13" s="5" t="s">
        <v>15</v>
      </c>
      <c r="C13" s="5" t="s">
        <v>16</v>
      </c>
      <c r="D13" s="5" t="s">
        <v>17</v>
      </c>
      <c r="E13" s="5" t="s">
        <v>18</v>
      </c>
    </row>
    <row r="14" spans="1:10" x14ac:dyDescent="0.25">
      <c r="A14" s="5" t="s">
        <v>19</v>
      </c>
      <c r="B14" s="6" t="s">
        <v>20</v>
      </c>
      <c r="C14" s="6" t="s">
        <v>21</v>
      </c>
      <c r="D14" s="6" t="s">
        <v>22</v>
      </c>
      <c r="E14" s="6" t="s">
        <v>23</v>
      </c>
    </row>
    <row r="15" spans="1:10" x14ac:dyDescent="0.25">
      <c r="A15" s="5" t="s">
        <v>5</v>
      </c>
      <c r="B15" s="2">
        <v>120000</v>
      </c>
      <c r="C15" s="2">
        <v>160000</v>
      </c>
      <c r="D15" s="2">
        <v>240000</v>
      </c>
      <c r="E15" s="2">
        <v>90000</v>
      </c>
    </row>
    <row r="17" spans="1:7" x14ac:dyDescent="0.25">
      <c r="A17" s="1" t="s">
        <v>24</v>
      </c>
      <c r="E17" s="10" t="s">
        <v>34</v>
      </c>
      <c r="F17" s="10"/>
      <c r="G17" s="11"/>
    </row>
    <row r="18" spans="1:7" x14ac:dyDescent="0.25">
      <c r="A18" s="5" t="s">
        <v>25</v>
      </c>
      <c r="B18" s="5" t="s">
        <v>3</v>
      </c>
      <c r="E18" s="5" t="s">
        <v>19</v>
      </c>
      <c r="F18" s="5" t="s">
        <v>35</v>
      </c>
      <c r="G18" s="12"/>
    </row>
    <row r="19" spans="1:7" x14ac:dyDescent="0.25">
      <c r="A19" s="2" t="s">
        <v>26</v>
      </c>
      <c r="B19" s="2" t="s">
        <v>30</v>
      </c>
      <c r="E19" s="2" t="s">
        <v>21</v>
      </c>
      <c r="F19" s="2"/>
      <c r="G19" s="4"/>
    </row>
    <row r="20" spans="1:7" x14ac:dyDescent="0.25">
      <c r="A20" s="2" t="s">
        <v>27</v>
      </c>
      <c r="B20" s="2" t="s">
        <v>31</v>
      </c>
      <c r="E20" s="2" t="s">
        <v>36</v>
      </c>
      <c r="F20" s="2"/>
      <c r="G20" s="4"/>
    </row>
    <row r="21" spans="1:7" x14ac:dyDescent="0.25">
      <c r="A21" s="2" t="s">
        <v>28</v>
      </c>
      <c r="B21" s="2" t="s">
        <v>32</v>
      </c>
    </row>
    <row r="22" spans="1:7" x14ac:dyDescent="0.25">
      <c r="A22" s="2" t="s">
        <v>29</v>
      </c>
      <c r="B22" s="2" t="s">
        <v>33</v>
      </c>
    </row>
  </sheetData>
  <mergeCells count="2">
    <mergeCell ref="A1:I1"/>
    <mergeCell ref="E17:F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2019-07-06T01:18:52Z</dcterms:created>
  <dcterms:modified xsi:type="dcterms:W3CDTF">2019-07-06T01:59:24Z</dcterms:modified>
</cp:coreProperties>
</file>